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25-2025 Banquetas Morones Prieto Tramo 2\ANEXOS SMPU-LP-025-2025\"/>
    </mc:Choice>
  </mc:AlternateContent>
  <bookViews>
    <workbookView xWindow="0" yWindow="0" windowWidth="28800" windowHeight="12315"/>
  </bookViews>
  <sheets>
    <sheet name="Hoja1" sheetId="1" r:id="rId1"/>
  </sheets>
  <definedNames>
    <definedName name="_xlnm._FilterDatabase" localSheetId="0" hidden="1">Hoja1!$A$13:$J$79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3" i="1" l="1"/>
  <c r="J72" i="1"/>
  <c r="J69" i="1"/>
  <c r="J68" i="1"/>
  <c r="J67" i="1"/>
  <c r="J66" i="1"/>
  <c r="J62" i="1"/>
  <c r="J61" i="1"/>
  <c r="J60" i="1"/>
  <c r="J56" i="1"/>
  <c r="J55" i="1"/>
  <c r="J54" i="1"/>
  <c r="J53" i="1"/>
  <c r="J52" i="1"/>
  <c r="J51" i="1"/>
  <c r="J50" i="1"/>
  <c r="J49" i="1"/>
  <c r="J48" i="1"/>
  <c r="J47" i="1"/>
  <c r="J46" i="1"/>
  <c r="J42" i="1"/>
  <c r="J41" i="1"/>
  <c r="J38" i="1"/>
  <c r="J37" i="1"/>
  <c r="J36" i="1"/>
  <c r="J35" i="1"/>
  <c r="J34" i="1"/>
  <c r="J31" i="1"/>
  <c r="J30" i="1"/>
  <c r="J25" i="1"/>
  <c r="J24" i="1"/>
  <c r="J23" i="1"/>
  <c r="J22" i="1"/>
  <c r="J21" i="1"/>
  <c r="J20" i="1"/>
  <c r="J19" i="1"/>
  <c r="J17" i="1"/>
  <c r="J15" i="1"/>
  <c r="J77" i="1" l="1"/>
  <c r="J78" i="1" s="1"/>
  <c r="J79" i="1" s="1"/>
</calcChain>
</file>

<file path=xl/sharedStrings.xml><?xml version="1.0" encoding="utf-8"?>
<sst xmlns="http://schemas.openxmlformats.org/spreadsheetml/2006/main" count="188" uniqueCount="119">
  <si>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</si>
  <si>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</si>
  <si>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</si>
  <si>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</si>
  <si>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</si>
  <si>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</si>
  <si>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</si>
  <si>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</si>
  <si>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</si>
  <si>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</si>
  <si>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</si>
  <si>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</si>
  <si>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</si>
  <si>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</si>
  <si>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</si>
  <si>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</si>
  <si>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</si>
  <si>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</si>
  <si>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DESMONTE Y DESPALME</t>
  </si>
  <si>
    <t>1.2.01</t>
  </si>
  <si>
    <r>
      <rPr>
        <b/>
        <sz val="9"/>
        <color theme="1"/>
        <rFont val="Calibri"/>
        <family val="2"/>
      </rPr>
      <t xml:space="preserve">LIMPIEZA Y DESHIERBE DEL AREA POR MEDIOS MANUALES O MECANICOS, </t>
    </r>
    <r>
      <rPr>
        <sz val="9"/>
        <color theme="1"/>
        <rFont val="Calibri"/>
        <family val="2"/>
      </rPr>
      <t>INCLUYE: MAQUINARIA, EQUIPO, CARGA, DESCARGA Y ACARREOS A TIRO LIBRE FUERA DE LA OBRA HERRAMIENTA, MANO DE OBRA Y TODO LO NECESARIO PARA SU CORRECTA EJECUCIÓN.</t>
    </r>
  </si>
  <si>
    <t>MOVIMIENTO DE TIERRAS</t>
  </si>
  <si>
    <t>RELLENOS Y TERRAPLENES</t>
  </si>
  <si>
    <t>2.1.01</t>
  </si>
  <si>
    <r>
      <rPr>
        <b/>
        <sz val="9"/>
        <rFont val="Calibri"/>
        <family val="2"/>
      </rPr>
      <t>CORTE DE MATERIAL CUALQUIER TIPO I Y II, CON MÁQUINA</t>
    </r>
    <r>
      <rPr>
        <sz val="9"/>
        <rFont val="Calibri"/>
        <family val="2"/>
      </rPr>
      <t>. INCLUYE ACAMELLONAMIENTO, RETRIO DEL MATERIAL FUERA DE LA OBRA A TIRO LIBRE, MAQUINARIA, EQUIPO, HERRAMIENTA,  MANO DE OBRA. VOLUMEN MEDIDO EN SECCIÓN Y RETIRO DE MATERIAL FUERA LA OBRA.</t>
    </r>
  </si>
  <si>
    <t>M3</t>
  </si>
  <si>
    <t>2.1.02</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</si>
  <si>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</si>
  <si>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t>ALBAÑILERIA</t>
  </si>
  <si>
    <t>ML</t>
  </si>
  <si>
    <t>SUBTOTAL</t>
  </si>
  <si>
    <t>IVA</t>
  </si>
  <si>
    <t>TOTAL</t>
  </si>
  <si>
    <t>PAVIMENTO</t>
  </si>
  <si>
    <t>MOBILIARIO URBANO</t>
  </si>
  <si>
    <t>JARDINERIA</t>
  </si>
  <si>
    <t>MALLA GEOTEXTIL, PARA CONTROL DE HIERVAS, INCLUYE: SUMINISTRO Y COLOCACION, MATERIALES, HERRAMIENTA, EQUIPO,  MANO DE OBRA Y TODO LO NECESARIO PARA SU CORRECTA EJECUCION.</t>
  </si>
  <si>
    <t>SUMINISTRO Y EXTENDIDO DE TIERRA VEGETAL EN CAPAS DE 25 CMS DE ESPESOR, CON ARENA Y MATERIAL ORGANICO EN PROPORCIÓN 50-30-20, VOLUMEN MEDIDO EN SECCION, HERRAMIENTA, EQUIPO Y MANO DE OBRA</t>
  </si>
  <si>
    <t>SUBSECRETARÍA DE INFRAESTRUCTURA</t>
  </si>
  <si>
    <t>DIRECCION DE PROYECTOS</t>
  </si>
  <si>
    <t>3.1.01</t>
  </si>
  <si>
    <t>3.1.02</t>
  </si>
  <si>
    <t>3.1.03</t>
  </si>
  <si>
    <t>3.1.04</t>
  </si>
  <si>
    <t>3.1.05</t>
  </si>
  <si>
    <t>PZA</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</si>
  <si>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</si>
  <si>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</si>
  <si>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</si>
  <si>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</si>
  <si>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7.1.01</t>
  </si>
  <si>
    <t>7.1.02</t>
  </si>
  <si>
    <t>6.1.01</t>
  </si>
  <si>
    <t>6.1.02</t>
  </si>
  <si>
    <t>DEMOLICIONES Y RETIROS</t>
  </si>
  <si>
    <t>OBRA CIVIL</t>
  </si>
  <si>
    <t>1.3.01</t>
  </si>
  <si>
    <t>1.3.02</t>
  </si>
  <si>
    <t>1.3.03</t>
  </si>
  <si>
    <t>1.3.04</t>
  </si>
  <si>
    <t>1.3.07</t>
  </si>
  <si>
    <t>ELECTRICO</t>
  </si>
  <si>
    <t>7.1.03</t>
  </si>
  <si>
    <t>8.1.01</t>
  </si>
  <si>
    <t>8.1.02</t>
  </si>
  <si>
    <t>8.1.03</t>
  </si>
  <si>
    <t>9.1.01</t>
  </si>
  <si>
    <t>9.1.02</t>
  </si>
  <si>
    <t>9.1.03</t>
  </si>
  <si>
    <r>
      <rPr>
        <b/>
        <sz val="9"/>
        <color theme="1"/>
        <rFont val="Calibri"/>
        <family val="2"/>
      </rPr>
      <t>ESCARIFICADO Y COMPACTACION HASTA 30 CM DE ESPESOR, INCORPORANDO UN 5% DE CAL EN VOLUMEN, COMPACTADO AL 95% DE SU PVSM CON LA HUMEDAD OPTIMA EN UNA SOLA CAPA.</t>
    </r>
    <r>
      <rPr>
        <sz val="9"/>
        <color theme="1"/>
        <rFont val="Calibri"/>
        <family val="2"/>
      </rPr>
      <t xml:space="preserve"> INCLUYE EL SUMINISTRO DE CAL, AGUA, MAQUINARIA, EQUIPOS Y HERRAMIENTA, MANO DE OBRA LOCAL Y/O FORANEA, DOBLES TURNOS, HORARIO DIURNO Y/O NOCTURNO, PRUEBAS DE CONTROL DE CALIDAD Y TODO LO NECESARIO PARA SU CORRECTA EJECUCION (VOLUMEN MEDIDO EN SECCION).</t>
    </r>
  </si>
  <si>
    <r>
      <rPr>
        <b/>
        <sz val="9"/>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9"/>
        <color theme="1"/>
        <rFont val="Calibri"/>
        <family val="2"/>
      </rPr>
      <t>INCLUYE: SUMINISTRO DE MATERIALES, AGUA, MAQUINARIA, EQUIPO Y MANO DE OBRA VOLUMEN MEDIDO EN SECCION</t>
    </r>
  </si>
  <si>
    <t>DEMOLICIÓN  DE GUARNICION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</si>
  <si>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CORTE Y DEMOLICIÓN DE CARPETA ASFÁLTICA EXISTENTE, POR MEDIOS MECÁNICOS DE ACUERDO A NIVELES DE PROYECTO; VOLUMEN MEDIDO EN SECCION; INCLUYE: EQUIPO, HERRAMIENTA, MANO DE OBRA, CARGA ACARREO Y RETIRO FUERA DE LA OBRA A TIRO LIBRE Y TODO LO NECESARIO PARA SU CORRECTA EJECUCIÓN </t>
  </si>
  <si>
    <r>
      <rPr>
        <b/>
        <sz val="9"/>
        <color theme="1"/>
        <rFont val="Calibri"/>
        <family val="2"/>
      </rPr>
      <t>FIRME (BANQUETA) DE 12 CMS. DE ESPESOR, CONCRETO PREMEZCLADO EN PLANTA DOSIFICADORA DE FC=250 KG/CM2, TAMAÑO  MÁXIMO DE AGREGADO DE 19 MM, REFORZADO CON MALLA ELECTROSOLDADA 6X6- 10/10, ACABADO DEFINIDO POR LA SUPERVISION DE OBRA.</t>
    </r>
    <r>
      <rPr>
        <sz val="9"/>
        <color theme="1"/>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</si>
  <si>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 xml:space="preserve">CEPA PARA PLANTADO DE ARBOL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</si>
  <si>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</si>
  <si>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t>BASURERO MODELO BKT-BA-003/ME/SEN/GRO METAL MARCA BKT 40 X 60 X 80 CMS COLOR GRIS, METALICO, O EQUIVALENTE,</t>
    </r>
    <r>
      <rPr>
        <sz val="9"/>
        <rFont val="Calibri"/>
        <family val="2"/>
      </rPr>
      <t xml:space="preserve"> INCLUYE: SUMINISTRO Y COLOCACION, ELEMENTOS DE FIJACION, HERRAMIENTA, EQUIPO, MANO DE OBRA Y TODO LO NECESARIO PARA SU CORRECTA EJECUCION</t>
    </r>
  </si>
  <si>
    <t>CORTE CON DISCO EN PAVIMENTO ASFÁLTICO O CONCRETO HIDRÁULICO, INCLUYE: AGUA, EQUIPO, HERRAMIENTA Y MANO DE OBRA.</t>
  </si>
  <si>
    <t>RETIRO DE SEPARADORES DE FLUJO O  BOYAS EXISTENTES INCLUYE: EQUIPO, HERRAMIENTA, MANO DE OBRA, CARGA, TRASLADO A SITIO AUTORIZADO POR LA DEPENDENCIA Y DESCARGA.</t>
  </si>
  <si>
    <r>
      <rPr>
        <b/>
        <sz val="9"/>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100W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</si>
  <si>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REHABILITACION DE POSTE MG-10 DOBLE, DE 5.20 MTS DE ALTURA CON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</si>
  <si>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rPr>
        <b/>
        <sz val="9"/>
        <rFont val="Calibri"/>
        <family val="2"/>
      </rPr>
      <t xml:space="preserve">RAMPA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9"/>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r>
  </si>
  <si>
    <t>GUARNICION TIPO STANDARD, DE CONCRETO PREMEZCLADO EN PLANTA DOSIFICADORA F'C = 200 KG/CM2 T.M.A. 3/4", JUNTAS @ 3.00 M, DE 15 X 45 CM (VER DETALLE EN PLANO), ACABADO INTEGRAL AL COLADO DE FLOTEADO ARMADO CON 4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</si>
  <si>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</si>
  <si>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r>
      <rPr>
        <b/>
        <sz val="9"/>
        <color theme="1"/>
        <rFont val="Calibri"/>
        <family val="2"/>
      </rPr>
      <t>CARPETA ASFALTICA DE 11 CM. DE ESPESOR, ELABORADO CON CEMENTO ASFALTICO AC-20, INCLUYE: CARPETA ASFALTICA CONFORME A SU DISEÑO MARSHALL CON UNA ESTABILIDAD MINIMA DE 816KG, RIEGO DE LIGA CON EMULSION RR A RAZON DE 0.50 L/M2, RIEGO DE IMPREGNACION CON EMULSION RL A RAZON DE 1.50 L/M2</t>
    </r>
    <r>
      <rPr>
        <sz val="9"/>
        <color theme="1"/>
        <rFont val="Calibri"/>
        <family val="2"/>
      </rPr>
      <t>, INCLUYE: SUMINSITRO, MATERIALES, EQUIPO, MATERIALES, HERRAMIENTA Y MANO DE OBRA. INCLUYENDO TAMBIÉN EL DISEÑO DE LA MEZCLA ASFÁLTICA Y CONTROL DE CALIDAD POR PARTE DE LABORATORIO CERTIFICADO, VOLUMEN MEDIDO EN SECCION</t>
    </r>
  </si>
  <si>
    <t>SUMINISTRO E INSTALACIÓN DE SEÑAL DE PARABÚS  DE SERVICIO SIS-19, FABRICADA EN LAMINA GALVANIZADA CAL. 16, ACABADO REFLEJANTE ALTA INTENSIDAD E IMPRESIÓN SERIGRAFICA A 2 TINTAS CON POSTE DE PTR DE 2"X2"X3.50 MTS. CAL. 14 GALVANIZADO.</t>
  </si>
  <si>
    <t>SUMINISTRO Y APLICACIÓN DE PINTURA LIQUIDA (BASE AGUA), COLOR AMARILLO TRANSITO PARA GUARNICIONES. INCLUYE: MATERIALES, LIMPIEZA CON EQUIPO DE LAVADO HIDRAULICO A PRESION, HERRAMIENTA, EQUIPO Y MANO DE OBRA.</t>
  </si>
  <si>
    <t xml:space="preserve">RAYA DE ALTO BLANCA REFLEJANTE(ANCHO 60 CMS.). CON PINTURA TERMOPLASTICA Y ELEMENTOS REFLECTIVOS DE 1.5 Y 2.4 DE I.R PREMEZCLADOS DE FÁBRICA CON 90 MILS. ESPESOR.INCLUYE:  MATERIALES, MANO DE OBRA Y EQUIPO PARA SU TRAZO Y EJECUCION.
</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</si>
  <si>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</si>
  <si>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</si>
  <si>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 xml:space="preserve"> RAYA SEPARADORA DE CARRILES DE CIRCULACIÓN, CONTINUA O DISCONTÍNUA, COLOR BLANCO REFLEJANTE, DE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</si>
  <si>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 xml:space="preserve">RAYA DE ALTO BLANCA REFLEJANTE(ANCHO 50 CMS.). CON PINTURA TERMOPLASTICA Y ELEMENTOS REFLECTIVOS DE 1.5 Y 2.4 DE I.R PREMEZCLADOS DE FÁBRICA CON 90 MILS. ESPESOR.INCLUYE:  MATERIALES, MANO DE OBRA Y EQUIPO PARA SU TRAZO Y EJECUCION.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</si>
  <si>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</si>
  <si>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DESCONEXIÓN, DESMANTELAMIENTO Y REUBICACION DE POSTES DE ENERGÍA ELÉCTRICA Y/O TELMEX, INCLUYE: DESMONTAJE, RETIRO DE CABLEADO, GRÚA, MANIOBRAS, CARGA, TRASLADO A SITIO AUTORIZADO POR LA DEPENDENCIA, DESCARGA, ESTIVA, HERRAMIENTA, EQUIPO Y MANO DE OBRA.</t>
  </si>
  <si>
    <t>DEMOLICIÓN  DE BANQUETA O FIRME DE CONCRETO, POR MEDIOS MECANICOS O MANUALES, VOLUMEN MEDIDO EN SECCION,  EQUIPO DE CORTE,   INCLUYE:  MANO DE OBRA, MAQUINARIA, HERRAMIENTA, EQUIPO, RESTITUCION Y/O REPARACION DE OBRAS INDUCIDAS (TOMAS DOMICILIARIAS DE AGUA Y DRENAGE, GAS, TELMEX, CABLE. ETC), TRASPALEO, ACAMELLONAMIENTO DE MATERIAL, ACARREO, CARGA Y RETIRO FUERA DE LA OBRA A TIRO LIBRE Y TODO LO NECESARIO PARA SU CORRECTA EJECUCION</t>
  </si>
  <si>
    <t>RETIRO Y REHUBICACION DE SEÑALAMIENTO VERTICAL ELEVADO TIPO SID-13. INCLUYE: DESMANTELAMIENTO, DEMOLICON DE BASE, GRÚA, MANIOBRAS, CARGA, ACARREIO, COLOCACION EN SU NUEVA UBICACION DENTRO DE LA OBRA, BASE DE CONCRETO, ANCLAS, GROUT PARA NIVELAR,  HERRAMIENTA, EQUIPO, MANO DE OBRA. RETIRO DEL MATERIAL SOBRANTE FUERA DE A OBRA A TIRO LIBRE</t>
  </si>
  <si>
    <t>1.3.05</t>
  </si>
  <si>
    <t>1.3.06</t>
  </si>
  <si>
    <r>
      <rPr>
        <b/>
        <sz val="9"/>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9"/>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</si>
  <si>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t>SUMINISTRO, FABRICACIÓN E INSTALACIÓN DE ARRIATE PARA ÁRBOLES. FABRICADOS EN PLACA DE ACERO  DE 1/4" PERFORADO EN DISEÑO. DIMENSIONES 1.00 X 1.00 M. X 0.15 M ACABADO FINAL TRATADO PARA INTEMPERIE EN COLOR NEGRO. INCLUYE: PREPARACION DEL ESPACIO (CORTE DE PISO CON HERRAMIENTA ELECTRICA DE CORTE), MARCO METÁLICO CON BISAGRAS ARRIATE EN DOS PARTES PARA MANTENIMIENTO DE ÁRBOLES; ADEMÁS DE MATERIALES, MANO DE OBRA, HERRAMIENTA, AJUSTES, ANCLAJE ANTIVANDÁLICO Y TODO LO NECESARIO PARA SU CORRECTA INSTALACIÓN Y FUNCIONAMIENTO Y TODO   LO NECESARIO PARA SU CORRECTA EJECUCIÓN. CONSIDERAR UN DISEÑO DE PERFORACIÓN COMPLEJO, SERÁ PROPORCIONADO POR EL MUSEO, SERA DE CUATRO SECCIONES, CADA UNA CON BISAGRA Y PERFORACIONES A BASE DE LÍNEAS RECTAS.</t>
  </si>
  <si>
    <t>CONSTRUCCIÓN DE PASO POMPEYANO DE CONCRETO HIDRÁULICO PREMEZCLADO EN PLANTA DOSIFICADORA, CON RESISTENCIA A LA FLEXIÓN MR= 42 KG/CM2, GARANTIZANDO EL 100% DE SU RESISTENCIA A LOS 14 DÍAS, LOSA DE CONCRETO HIDRÁULICO DE VEINTE (20) CENTÍMETROS DE ESPESOR. ARMADO CON VARILLA #3@ 20CMS EN AMBOS LADOS (FORMANDO UNA CUADRICULA) Y  CUATRO VIGAS INTEGRADAS AL COLADO ARMADAS CON 4 VAR #4 Y ESTRIBOS #2@ 15 CMS (VER DETALLE EN PLANO),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 INCLUYE: SUMINISTRO, MATERIALES, EXCAVACION, COMPACTACION Y NIVELACION DE TERRENO, CIMBRA Y DESCIMBRA, CURADO, HERRAMIENTA, EQUIPO, MANO DE OBRA Y TODO LO NECESARIO PARA SU CORRECTA EJECUCION.</t>
  </si>
  <si>
    <t>SUMINISTRO Y APLICACIÓN DE MATERIAL TERMOPLÁSTICO COLOR BLANCO EN PAVIMENTO, PARA SIMBOLOS, LETRAS Y FLECHAS. INCLUYE: ESFERILLA DE VIDRIO, MATERIALES, MANO DE OBRA Y EQUIPO PARA SU TRAZO Y EJECUCION.</t>
  </si>
  <si>
    <t>7.1.04</t>
  </si>
  <si>
    <t>7.1.05</t>
  </si>
  <si>
    <t>7.1.06</t>
  </si>
  <si>
    <t>7.1.07</t>
  </si>
  <si>
    <t>7.1.08</t>
  </si>
  <si>
    <t>7.1.09</t>
  </si>
  <si>
    <t>7.1.10</t>
  </si>
  <si>
    <t>7.1.11</t>
  </si>
  <si>
    <t>9.1.04</t>
  </si>
  <si>
    <t>10.1.01</t>
  </si>
  <si>
    <t>10.1.02</t>
  </si>
  <si>
    <t>MUNICIPIO   :   MONTERREY, NL</t>
  </si>
  <si>
    <t>BANQUETAS MORONES PRIETO, TRAMO 2</t>
  </si>
  <si>
    <t>PROYECTO    :  REHABILITACIÓN Y AMPLIACIÓN DE BANQUETAS EXISTENTES EN AV. MORONES PRIETO, MONTERREY, NUEVO LEÓN.  TRAMO 2: DE AV. VENUSTIANO CARRANZA A 
                          CALLE SAN LUIS.</t>
  </si>
  <si>
    <t>UBICACIÓN   :   AV. MORONES PRIETO, DE AV. VENUSTIANO CARRANZA A CALLE SAN LUIS.</t>
  </si>
  <si>
    <t>FECHA: 05-SEP-2025</t>
  </si>
  <si>
    <t>SMPU-LP-025/2025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</si>
</sst>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quot;$&quot;#,##0.00"/>
    <numFmt numFmtId="44" formatCode="_-&quot;$&quot;* #,##0.00_-;\-&quot;$&quot;* #,##0.00_-;_-&quot;$&quot;* &quot;-&quot;??_-;_-@_-"/>
    <numFmt numFmtId="164" formatCode="_-&quot;$&quot;* #,##0.00_-;\-&quot;$&quot;* #,##0.00_-;_-&quot;$&quot;* &quot;-&quot;??_-;_-@"/>
    <numFmt numFmtId="165" formatCode="General_)"/>
    <numFmt numFmtId="166" formatCode="_-* #,##0.00_-;\-* #,##0.00_-;_-* &quot;-&quot;??_-;_-@"/>
  </numFmts>
  <fonts count="22"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sz val="11"/>
      <color theme="0"/>
      <name val="Calibri"/>
      <family val="2"/>
    </font>
    <font>
      <sz val="9"/>
      <name val="Calibri"/>
      <family val="2"/>
    </font>
    <font>
      <sz val="10"/>
      <name val="Arial"/>
      <family val="2"/>
    </font>
    <font>
      <sz val="10"/>
      <color theme="1"/>
      <name val="Calibri"/>
      <family val="2"/>
      <scheme val="minor"/>
    </font>
    <font>
      <b/>
      <sz val="14"/>
      <color theme="1"/>
      <name val="Calibri"/>
      <family val="2"/>
      <scheme val="minor"/>
    </font>
    <font>
      <sz val="11"/>
      <name val="Calibri"/>
      <family val="2"/>
      <scheme val="minor"/>
    </font>
    <font>
      <sz val="10"/>
      <name val="Calibri"/>
      <family val="2"/>
    </font>
    <font>
      <b/>
      <sz val="12"/>
      <name val="Calibri"/>
      <family val="2"/>
    </font>
    <font>
      <sz val="10"/>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5" fillId="0" borderId="0"/>
  </cellStyleXfs>
  <cellXfs count="131">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3" fillId="3" borderId="0" xfId="0" applyFont="1" applyFill="1" applyBorder="1" applyAlignment="1">
      <alignment horizontal="center" vertical="top"/>
    </xf>
    <xf numFmtId="44" fontId="3"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3" fillId="4" borderId="0" xfId="0" applyFont="1" applyFill="1" applyBorder="1" applyAlignment="1">
      <alignment horizontal="center"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6" fillId="0" borderId="0" xfId="0" applyFont="1" applyBorder="1" applyAlignment="1">
      <alignment horizontal="center" vertical="top"/>
    </xf>
    <xf numFmtId="0" fontId="14" fillId="0" borderId="0" xfId="0" applyFont="1" applyBorder="1" applyAlignment="1">
      <alignment horizontal="center" vertical="top"/>
    </xf>
    <xf numFmtId="0" fontId="6" fillId="0" borderId="0" xfId="0" applyFont="1" applyBorder="1" applyAlignment="1">
      <alignment horizontal="justify" vertical="top" wrapText="1"/>
    </xf>
    <xf numFmtId="2" fontId="14" fillId="0" borderId="0" xfId="0" applyNumberFormat="1" applyFont="1" applyBorder="1" applyAlignment="1">
      <alignment horizontal="right" vertical="top"/>
    </xf>
    <xf numFmtId="44" fontId="9" fillId="0" borderId="0" xfId="1" applyFont="1" applyBorder="1" applyAlignment="1">
      <alignment horizontal="center" vertical="top"/>
    </xf>
    <xf numFmtId="2" fontId="14" fillId="0" borderId="0" xfId="0" applyNumberFormat="1" applyFont="1" applyFill="1" applyBorder="1" applyAlignment="1">
      <alignment horizontal="right" vertical="top"/>
    </xf>
    <xf numFmtId="0" fontId="9" fillId="3" borderId="0" xfId="0" applyFont="1" applyFill="1" applyBorder="1" applyAlignment="1">
      <alignment vertical="top"/>
    </xf>
    <xf numFmtId="44" fontId="11" fillId="3" borderId="0" xfId="1" applyFont="1" applyFill="1" applyBorder="1" applyAlignment="1">
      <alignment horizontal="center" vertical="top"/>
    </xf>
    <xf numFmtId="0" fontId="9" fillId="4" borderId="0" xfId="0" applyFont="1" applyFill="1" applyBorder="1" applyAlignment="1">
      <alignment vertical="top"/>
    </xf>
    <xf numFmtId="0" fontId="2" fillId="0" borderId="0" xfId="0" applyFont="1" applyAlignment="1">
      <alignment vertical="top"/>
    </xf>
    <xf numFmtId="0" fontId="3" fillId="0" borderId="0" xfId="0" applyFont="1" applyAlignment="1">
      <alignment vertical="top"/>
    </xf>
    <xf numFmtId="44" fontId="3" fillId="0" borderId="0" xfId="1" applyFont="1" applyAlignment="1">
      <alignment vertical="top"/>
    </xf>
    <xf numFmtId="44" fontId="9" fillId="0" borderId="0" xfId="1" applyFont="1" applyAlignment="1">
      <alignment vertical="top"/>
    </xf>
    <xf numFmtId="44" fontId="2" fillId="0" borderId="0" xfId="1" applyFont="1" applyAlignment="1">
      <alignment vertical="top"/>
    </xf>
    <xf numFmtId="0" fontId="3" fillId="0" borderId="0" xfId="0" applyFont="1" applyAlignment="1">
      <alignment horizontal="justify"/>
    </xf>
    <xf numFmtId="0" fontId="3" fillId="0" borderId="0" xfId="0" applyFont="1" applyAlignment="1">
      <alignment horizontal="justify" vertical="top"/>
    </xf>
    <xf numFmtId="0" fontId="2" fillId="0" borderId="0" xfId="0" applyFont="1"/>
    <xf numFmtId="44" fontId="3" fillId="0" borderId="0" xfId="1" applyFont="1"/>
    <xf numFmtId="44" fontId="9" fillId="0" borderId="0" xfId="1" applyFont="1"/>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6" fillId="0" borderId="0" xfId="0" applyFont="1" applyBorder="1" applyAlignment="1">
      <alignment vertical="top"/>
    </xf>
    <xf numFmtId="0" fontId="11" fillId="0" borderId="0" xfId="0" applyFont="1" applyAlignment="1">
      <alignment horizontal="justify" vertical="top" wrapText="1"/>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165" fontId="4" fillId="0" borderId="0" xfId="0" applyNumberFormat="1" applyFont="1" applyAlignment="1">
      <alignment horizontal="justify" vertical="top" wrapText="1"/>
    </xf>
    <xf numFmtId="44" fontId="7" fillId="0" borderId="6" xfId="1" applyFont="1" applyFill="1" applyBorder="1" applyAlignment="1" applyProtection="1">
      <alignment horizontal="right" vertical="top" wrapText="1"/>
    </xf>
    <xf numFmtId="0" fontId="12" fillId="0" borderId="0" xfId="0" applyFont="1" applyAlignment="1">
      <alignment horizontal="lef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7" fontId="12" fillId="2" borderId="4" xfId="1"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7" fontId="12" fillId="2" borderId="5"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2"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left" vertical="center" wrapText="1"/>
    </xf>
    <xf numFmtId="0" fontId="12" fillId="0" borderId="1" xfId="0" quotePrefix="1" applyFont="1" applyBorder="1" applyAlignment="1">
      <alignment vertical="center" wrapText="1"/>
    </xf>
    <xf numFmtId="0" fontId="21" fillId="0" borderId="0" xfId="0" applyFont="1" applyAlignment="1">
      <alignment vertical="center" wrapText="1"/>
    </xf>
    <xf numFmtId="0" fontId="14" fillId="0" borderId="0" xfId="0" applyFont="1" applyFill="1" applyBorder="1" applyAlignment="1">
      <alignment horizontal="justify" vertical="top" wrapText="1"/>
    </xf>
    <xf numFmtId="0" fontId="7" fillId="0" borderId="0" xfId="0" applyFont="1" applyFill="1" applyAlignment="1">
      <alignment horizontal="justify"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9" fontId="12" fillId="0" borderId="0" xfId="1" applyNumberFormat="1" applyFont="1" applyBorder="1" applyAlignment="1">
      <alignment horizontal="right" vertical="center" wrapText="1"/>
    </xf>
    <xf numFmtId="0" fontId="7" fillId="0" borderId="0" xfId="0" applyFont="1" applyAlignment="1">
      <alignment horizontal="justify" vertical="top" wrapText="1"/>
    </xf>
    <xf numFmtId="4" fontId="14" fillId="0" borderId="0" xfId="0" applyNumberFormat="1" applyFont="1" applyFill="1" applyBorder="1" applyAlignment="1">
      <alignment horizontal="right" vertical="top" wrapText="1"/>
    </xf>
    <xf numFmtId="0" fontId="6" fillId="0" borderId="0" xfId="0" applyFont="1" applyFill="1" applyBorder="1" applyAlignment="1">
      <alignment horizontal="justify" vertical="top" wrapText="1"/>
    </xf>
    <xf numFmtId="0" fontId="14" fillId="0" borderId="0" xfId="0" applyFont="1" applyFill="1" applyBorder="1" applyAlignment="1">
      <alignment horizontal="center" vertical="top"/>
    </xf>
    <xf numFmtId="164" fontId="11" fillId="0" borderId="0" xfId="0" applyNumberFormat="1" applyFont="1" applyAlignment="1">
      <alignment horizontal="center" vertical="top" wrapText="1"/>
    </xf>
    <xf numFmtId="0" fontId="14" fillId="0" borderId="0" xfId="0" applyFont="1" applyFill="1" applyBorder="1" applyAlignment="1">
      <alignment horizontal="center" vertical="top" wrapText="1"/>
    </xf>
    <xf numFmtId="44" fontId="14" fillId="0" borderId="0" xfId="1" applyFont="1" applyFill="1" applyBorder="1" applyAlignment="1" applyProtection="1">
      <alignment horizontal="right" vertical="top" wrapText="1"/>
      <protection locked="0"/>
    </xf>
    <xf numFmtId="0" fontId="14" fillId="0" borderId="0" xfId="0" applyFont="1" applyFill="1" applyBorder="1" applyAlignment="1" applyProtection="1">
      <alignment horizontal="justify" vertical="top" wrapText="1"/>
      <protection locked="0"/>
    </xf>
    <xf numFmtId="44" fontId="14" fillId="0" borderId="0" xfId="1" applyFont="1" applyFill="1" applyBorder="1" applyAlignment="1" applyProtection="1">
      <alignment horizontal="right" vertical="top" wrapText="1"/>
    </xf>
    <xf numFmtId="2" fontId="7" fillId="0" borderId="0" xfId="0" applyNumberFormat="1" applyFont="1" applyFill="1" applyBorder="1" applyAlignment="1">
      <alignment horizontal="right" vertical="top"/>
    </xf>
    <xf numFmtId="164" fontId="11" fillId="0" borderId="0" xfId="0" applyNumberFormat="1" applyFont="1" applyBorder="1" applyAlignment="1">
      <alignment horizontal="center" vertical="top" wrapText="1"/>
    </xf>
    <xf numFmtId="164" fontId="7" fillId="0" borderId="0" xfId="0" applyNumberFormat="1" applyFont="1" applyBorder="1" applyAlignment="1">
      <alignment horizontal="right" vertical="top" wrapText="1"/>
    </xf>
    <xf numFmtId="166" fontId="7" fillId="0" borderId="0" xfId="0" applyNumberFormat="1" applyFont="1" applyAlignment="1">
      <alignment horizontal="center" vertical="top"/>
    </xf>
    <xf numFmtId="164" fontId="7" fillId="0" borderId="0" xfId="0" applyNumberFormat="1" applyFont="1" applyAlignment="1">
      <alignment horizontal="right" vertical="top"/>
    </xf>
    <xf numFmtId="164" fontId="7" fillId="0" borderId="0" xfId="0" applyNumberFormat="1" applyFont="1" applyAlignment="1">
      <alignment vertical="top"/>
    </xf>
    <xf numFmtId="0" fontId="11" fillId="0" borderId="0" xfId="0" applyFont="1" applyBorder="1" applyAlignment="1">
      <alignment vertical="top"/>
    </xf>
    <xf numFmtId="0" fontId="12" fillId="0" borderId="0" xfId="0" applyFont="1" applyAlignment="1">
      <alignment horizontal="left" vertical="top" wrapText="1"/>
    </xf>
    <xf numFmtId="0" fontId="17" fillId="0" borderId="0" xfId="0" applyFont="1" applyBorder="1" applyAlignment="1">
      <alignment horizontal="center" vertical="top"/>
    </xf>
    <xf numFmtId="0" fontId="12" fillId="0" borderId="1" xfId="0" quotePrefix="1" applyFont="1" applyBorder="1" applyAlignment="1">
      <alignment horizontal="center" vertical="center" wrapText="1"/>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342900</xdr:colOff>
      <xdr:row>4</xdr:row>
      <xdr:rowOff>3382</xdr:rowOff>
    </xdr:to>
    <xdr:pic>
      <xdr:nvPicPr>
        <xdr:cNvPr id="4" name="Imagen 3">
          <a:extLst>
            <a:ext uri="{FF2B5EF4-FFF2-40B4-BE49-F238E27FC236}">
              <a16:creationId xmlns:a16="http://schemas.microsoft.com/office/drawing/2014/main" xmlns=""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657225</xdr:colOff>
      <xdr:row>5</xdr:row>
      <xdr:rowOff>0</xdr:rowOff>
    </xdr:to>
    <xdr:pic>
      <xdr:nvPicPr>
        <xdr:cNvPr id="5" name="Imagen 4">
          <a:extLst>
            <a:ext uri="{FF2B5EF4-FFF2-40B4-BE49-F238E27FC236}">
              <a16:creationId xmlns:a16="http://schemas.microsoft.com/office/drawing/2014/main" xmlns=""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2000"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7.7109375" style="67" customWidth="1"/>
    <col min="2" max="2" width="8" style="7" customWidth="1"/>
    <col min="3" max="4" width="6.42578125" style="7" customWidth="1"/>
    <col min="5" max="5" width="79.42578125" style="65" customWidth="1"/>
    <col min="6" max="6" width="6.85546875" style="7" customWidth="1"/>
    <col min="7" max="7" width="10.5703125" style="7" customWidth="1"/>
    <col min="8" max="8" width="12.140625" style="68" customWidth="1"/>
    <col min="9" max="9" width="15.140625" style="69" bestFit="1" customWidth="1"/>
    <col min="10" max="10" width="17.140625" style="68" customWidth="1"/>
    <col min="11" max="11" width="10.7109375" style="7" customWidth="1"/>
    <col min="12" max="16384" width="14.42578125" style="7"/>
  </cols>
  <sheetData>
    <row r="1" spans="1:10" s="73" customFormat="1" x14ac:dyDescent="0.25">
      <c r="A1" s="1"/>
      <c r="B1" s="2"/>
      <c r="C1" s="2"/>
      <c r="D1" s="3"/>
      <c r="E1" s="4"/>
      <c r="F1" s="5"/>
      <c r="G1" s="70"/>
      <c r="H1" s="6"/>
      <c r="I1" s="71"/>
      <c r="J1" s="72"/>
    </row>
    <row r="2" spans="1:10" s="77" customFormat="1" x14ac:dyDescent="0.25">
      <c r="A2" s="8"/>
      <c r="B2" s="8"/>
      <c r="C2" s="9"/>
      <c r="D2" s="10"/>
      <c r="E2" s="11"/>
      <c r="F2" s="10"/>
      <c r="G2" s="74"/>
      <c r="H2" s="12"/>
      <c r="I2" s="75"/>
      <c r="J2" s="76"/>
    </row>
    <row r="3" spans="1:10" s="77" customFormat="1" ht="18.75" x14ac:dyDescent="0.25">
      <c r="A3" s="8"/>
      <c r="B3" s="8"/>
      <c r="C3" s="9"/>
      <c r="D3" s="10"/>
      <c r="E3" s="129" t="s">
        <v>38</v>
      </c>
      <c r="F3" s="129"/>
      <c r="G3" s="129"/>
      <c r="H3" s="129"/>
      <c r="I3" s="78"/>
      <c r="J3" s="79"/>
    </row>
    <row r="4" spans="1:10" s="77" customFormat="1" ht="18.75" x14ac:dyDescent="0.25">
      <c r="A4" s="8"/>
      <c r="B4" s="8"/>
      <c r="C4" s="9"/>
      <c r="D4" s="8"/>
      <c r="E4" s="129" t="s">
        <v>39</v>
      </c>
      <c r="F4" s="129"/>
      <c r="G4" s="129"/>
      <c r="H4" s="129"/>
      <c r="I4" s="78"/>
      <c r="J4" s="79"/>
    </row>
    <row r="5" spans="1:10" s="77" customFormat="1" x14ac:dyDescent="0.25">
      <c r="A5" s="8"/>
      <c r="B5" s="9"/>
      <c r="C5" s="9"/>
      <c r="D5" s="15"/>
      <c r="E5" s="16"/>
      <c r="F5" s="17"/>
      <c r="G5" s="80"/>
      <c r="H5" s="18"/>
      <c r="I5" s="81"/>
      <c r="J5" s="82"/>
    </row>
    <row r="6" spans="1:10" s="87" customFormat="1" ht="12.75" x14ac:dyDescent="0.25">
      <c r="A6" s="10"/>
      <c r="B6" s="19"/>
      <c r="C6" s="19"/>
      <c r="D6" s="19"/>
      <c r="E6" s="20"/>
      <c r="F6" s="19"/>
      <c r="G6" s="83"/>
      <c r="H6" s="84"/>
      <c r="I6" s="85"/>
      <c r="J6" s="86"/>
    </row>
    <row r="7" spans="1:10" s="127" customFormat="1" ht="27" customHeight="1" x14ac:dyDescent="0.25">
      <c r="A7" s="10"/>
      <c r="B7" s="128" t="s">
        <v>115</v>
      </c>
      <c r="C7" s="128"/>
      <c r="D7" s="128"/>
      <c r="E7" s="128"/>
      <c r="F7" s="128"/>
      <c r="G7" s="128"/>
      <c r="H7" s="128"/>
      <c r="I7" s="128"/>
      <c r="J7" s="21" t="s">
        <v>0</v>
      </c>
    </row>
    <row r="8" spans="1:10" s="22" customFormat="1" ht="12.75" x14ac:dyDescent="0.2">
      <c r="A8" s="10"/>
      <c r="B8" s="128" t="s">
        <v>116</v>
      </c>
      <c r="C8" s="128"/>
      <c r="D8" s="128"/>
      <c r="E8" s="128"/>
      <c r="F8" s="128"/>
      <c r="G8" s="128"/>
      <c r="H8" s="128"/>
      <c r="I8" s="128"/>
      <c r="J8" s="23" t="s">
        <v>1</v>
      </c>
    </row>
    <row r="9" spans="1:10" s="22" customFormat="1" ht="12.75" x14ac:dyDescent="0.2">
      <c r="A9" s="10"/>
      <c r="B9" s="128" t="s">
        <v>113</v>
      </c>
      <c r="C9" s="128"/>
      <c r="D9" s="128"/>
      <c r="E9" s="128"/>
      <c r="F9" s="128"/>
      <c r="G9" s="128"/>
      <c r="H9" s="128"/>
      <c r="I9" s="128"/>
      <c r="J9" s="23"/>
    </row>
    <row r="10" spans="1:10" s="22" customFormat="1" ht="12.75" x14ac:dyDescent="0.2">
      <c r="A10" s="10"/>
      <c r="B10" s="94"/>
      <c r="C10" s="94"/>
      <c r="D10" s="94"/>
      <c r="E10" s="94"/>
      <c r="F10" s="94"/>
      <c r="G10" s="94"/>
      <c r="H10" s="94"/>
      <c r="I10" s="94"/>
      <c r="J10" s="23"/>
    </row>
    <row r="11" spans="1:10" s="106" customFormat="1" ht="13.5" customHeight="1" thickBot="1" x14ac:dyDescent="0.3">
      <c r="A11" s="102"/>
      <c r="B11" s="103"/>
      <c r="C11" s="103"/>
      <c r="D11" s="103"/>
      <c r="E11" s="104" t="s">
        <v>114</v>
      </c>
      <c r="F11" s="105"/>
      <c r="G11" s="105" t="s">
        <v>2</v>
      </c>
      <c r="H11" s="130" t="s">
        <v>118</v>
      </c>
      <c r="I11" s="130"/>
      <c r="J11" s="111" t="s">
        <v>117</v>
      </c>
    </row>
    <row r="12" spans="1:10" s="101" customFormat="1" ht="26.25" thickBot="1" x14ac:dyDescent="0.3">
      <c r="A12" s="95" t="s">
        <v>3</v>
      </c>
      <c r="B12" s="96" t="s">
        <v>4</v>
      </c>
      <c r="C12" s="96" t="s">
        <v>5</v>
      </c>
      <c r="D12" s="97" t="s">
        <v>6</v>
      </c>
      <c r="E12" s="97" t="s">
        <v>7</v>
      </c>
      <c r="F12" s="97" t="s">
        <v>8</v>
      </c>
      <c r="G12" s="97" t="s">
        <v>9</v>
      </c>
      <c r="H12" s="98" t="s">
        <v>10</v>
      </c>
      <c r="I12" s="99" t="s">
        <v>11</v>
      </c>
      <c r="J12" s="100" t="s">
        <v>12</v>
      </c>
    </row>
    <row r="13" spans="1:10" x14ac:dyDescent="0.25">
      <c r="A13" s="24">
        <v>1</v>
      </c>
      <c r="B13" s="24">
        <v>1</v>
      </c>
      <c r="C13" s="24">
        <v>0</v>
      </c>
      <c r="D13" s="25"/>
      <c r="E13" s="25" t="s">
        <v>13</v>
      </c>
      <c r="F13" s="26"/>
      <c r="G13" s="26"/>
      <c r="H13" s="27"/>
      <c r="I13" s="28"/>
      <c r="J13" s="29"/>
    </row>
    <row r="14" spans="1:10" s="14" customFormat="1" x14ac:dyDescent="0.25">
      <c r="A14" s="30">
        <v>1.1000000000000001</v>
      </c>
      <c r="B14" s="30">
        <v>1.1000000000000001</v>
      </c>
      <c r="C14" s="30">
        <v>0</v>
      </c>
      <c r="D14" s="31"/>
      <c r="E14" s="31" t="s">
        <v>14</v>
      </c>
      <c r="F14" s="32"/>
      <c r="G14" s="32"/>
      <c r="H14" s="33"/>
      <c r="I14" s="34"/>
      <c r="J14" s="35"/>
    </row>
    <row r="15" spans="1:10" s="14" customFormat="1" ht="60" x14ac:dyDescent="0.25">
      <c r="A15" s="8" t="s">
        <v>15</v>
      </c>
      <c r="B15" s="36">
        <v>10</v>
      </c>
      <c r="C15" s="8">
        <v>1</v>
      </c>
      <c r="D15" s="8" t="s">
        <v>16</v>
      </c>
      <c r="E15" s="110" t="s">
        <v>75</v>
      </c>
      <c r="F15" s="38" t="s">
        <v>17</v>
      </c>
      <c r="G15" s="39">
        <v>9314.7000000000007</v>
      </c>
      <c r="H15" s="40"/>
      <c r="I15" s="41"/>
      <c r="J15" s="42">
        <f>G15*H15</f>
        <v>0</v>
      </c>
    </row>
    <row r="16" spans="1:10" x14ac:dyDescent="0.25">
      <c r="A16" s="30">
        <v>1.2</v>
      </c>
      <c r="B16" s="30">
        <v>1.2</v>
      </c>
      <c r="C16" s="30">
        <v>0</v>
      </c>
      <c r="D16" s="31"/>
      <c r="E16" s="31" t="s">
        <v>18</v>
      </c>
      <c r="F16" s="32"/>
      <c r="G16" s="32"/>
      <c r="H16" s="44"/>
      <c r="I16" s="34"/>
      <c r="J16" s="45"/>
    </row>
    <row r="17" spans="1:10" ht="36" x14ac:dyDescent="0.25">
      <c r="A17" s="46" t="s">
        <v>19</v>
      </c>
      <c r="B17" s="36">
        <v>20</v>
      </c>
      <c r="C17" s="8">
        <v>1</v>
      </c>
      <c r="D17" s="8" t="s">
        <v>16</v>
      </c>
      <c r="E17" s="47" t="s">
        <v>20</v>
      </c>
      <c r="F17" s="48" t="s">
        <v>17</v>
      </c>
      <c r="G17" s="39">
        <v>3513.2699999999995</v>
      </c>
      <c r="H17" s="49"/>
      <c r="I17" s="50"/>
      <c r="J17" s="49">
        <f>G17*H17</f>
        <v>0</v>
      </c>
    </row>
    <row r="18" spans="1:10" x14ac:dyDescent="0.25">
      <c r="A18" s="30">
        <v>1.3</v>
      </c>
      <c r="B18" s="30">
        <v>1.3</v>
      </c>
      <c r="C18" s="30">
        <v>0</v>
      </c>
      <c r="D18" s="31"/>
      <c r="E18" s="31" t="s">
        <v>54</v>
      </c>
      <c r="F18" s="32"/>
      <c r="G18" s="32"/>
      <c r="H18" s="44"/>
      <c r="I18" s="34"/>
      <c r="J18" s="45"/>
    </row>
    <row r="19" spans="1:10" ht="48" x14ac:dyDescent="0.25">
      <c r="A19" s="46" t="s">
        <v>56</v>
      </c>
      <c r="B19" s="36">
        <v>30</v>
      </c>
      <c r="C19" s="8">
        <v>1</v>
      </c>
      <c r="D19" s="8" t="s">
        <v>16</v>
      </c>
      <c r="E19" s="112" t="s">
        <v>71</v>
      </c>
      <c r="F19" s="48" t="s">
        <v>29</v>
      </c>
      <c r="G19" s="39">
        <v>1116.9449999999999</v>
      </c>
      <c r="H19" s="49"/>
      <c r="I19" s="50"/>
      <c r="J19" s="49">
        <f>G19*H19</f>
        <v>0</v>
      </c>
    </row>
    <row r="20" spans="1:10" ht="24" x14ac:dyDescent="0.25">
      <c r="A20" s="46" t="s">
        <v>57</v>
      </c>
      <c r="B20" s="36">
        <v>40</v>
      </c>
      <c r="C20" s="8"/>
      <c r="D20" s="8"/>
      <c r="E20" s="112" t="s">
        <v>77</v>
      </c>
      <c r="F20" s="48" t="s">
        <v>29</v>
      </c>
      <c r="G20" s="39">
        <v>3734.04</v>
      </c>
      <c r="H20" s="49"/>
      <c r="I20" s="50"/>
      <c r="J20" s="49">
        <f>G20*H20</f>
        <v>0</v>
      </c>
    </row>
    <row r="21" spans="1:10" ht="48" x14ac:dyDescent="0.25">
      <c r="A21" s="46" t="s">
        <v>58</v>
      </c>
      <c r="B21" s="36">
        <v>50</v>
      </c>
      <c r="C21" s="8">
        <v>1</v>
      </c>
      <c r="D21" s="8" t="s">
        <v>16</v>
      </c>
      <c r="E21" s="112" t="s">
        <v>72</v>
      </c>
      <c r="F21" s="48" t="s">
        <v>25</v>
      </c>
      <c r="G21" s="39">
        <v>120</v>
      </c>
      <c r="H21" s="49"/>
      <c r="I21" s="50"/>
      <c r="J21" s="49">
        <f t="shared" ref="J21:J25" si="0">G21*H21</f>
        <v>0</v>
      </c>
    </row>
    <row r="22" spans="1:10" ht="60" x14ac:dyDescent="0.25">
      <c r="A22" s="46" t="s">
        <v>59</v>
      </c>
      <c r="B22" s="36">
        <v>60</v>
      </c>
      <c r="C22" s="8">
        <v>1</v>
      </c>
      <c r="D22" s="8" t="s">
        <v>16</v>
      </c>
      <c r="E22" s="107" t="s">
        <v>94</v>
      </c>
      <c r="F22" s="48" t="s">
        <v>17</v>
      </c>
      <c r="G22" s="113">
        <v>3513.2700000000004</v>
      </c>
      <c r="H22" s="49"/>
      <c r="I22" s="50"/>
      <c r="J22" s="49">
        <f t="shared" si="0"/>
        <v>0</v>
      </c>
    </row>
    <row r="23" spans="1:10" ht="36" x14ac:dyDescent="0.25">
      <c r="A23" s="46" t="s">
        <v>96</v>
      </c>
      <c r="B23" s="36">
        <v>70</v>
      </c>
      <c r="C23" s="8">
        <v>1</v>
      </c>
      <c r="D23" s="8" t="s">
        <v>16</v>
      </c>
      <c r="E23" s="107" t="s">
        <v>93</v>
      </c>
      <c r="F23" s="48" t="s">
        <v>45</v>
      </c>
      <c r="G23" s="39">
        <v>15</v>
      </c>
      <c r="H23" s="49"/>
      <c r="I23" s="50"/>
      <c r="J23" s="49">
        <f t="shared" si="0"/>
        <v>0</v>
      </c>
    </row>
    <row r="24" spans="1:10" ht="24" x14ac:dyDescent="0.25">
      <c r="A24" s="46" t="s">
        <v>97</v>
      </c>
      <c r="B24" s="36">
        <v>80</v>
      </c>
      <c r="C24" s="8">
        <v>1</v>
      </c>
      <c r="D24" s="8" t="s">
        <v>16</v>
      </c>
      <c r="E24" s="107" t="s">
        <v>78</v>
      </c>
      <c r="F24" s="48" t="s">
        <v>45</v>
      </c>
      <c r="G24" s="39">
        <v>258</v>
      </c>
      <c r="H24" s="49"/>
      <c r="I24" s="50"/>
      <c r="J24" s="49">
        <f t="shared" si="0"/>
        <v>0</v>
      </c>
    </row>
    <row r="25" spans="1:10" ht="60" x14ac:dyDescent="0.25">
      <c r="A25" s="46" t="s">
        <v>60</v>
      </c>
      <c r="B25" s="36">
        <v>90</v>
      </c>
      <c r="C25" s="8">
        <v>1</v>
      </c>
      <c r="D25" s="8" t="s">
        <v>16</v>
      </c>
      <c r="E25" s="107" t="s">
        <v>95</v>
      </c>
      <c r="F25" s="48" t="s">
        <v>45</v>
      </c>
      <c r="G25" s="39">
        <v>3</v>
      </c>
      <c r="H25" s="49"/>
      <c r="I25" s="50"/>
      <c r="J25" s="49">
        <f t="shared" si="0"/>
        <v>0</v>
      </c>
    </row>
    <row r="26" spans="1:10" x14ac:dyDescent="0.25">
      <c r="A26" s="46"/>
      <c r="B26" s="36"/>
      <c r="C26" s="8"/>
      <c r="D26" s="8"/>
      <c r="E26" s="107"/>
      <c r="F26" s="48"/>
      <c r="G26" s="39"/>
      <c r="H26" s="49"/>
      <c r="I26" s="50"/>
      <c r="J26" s="49"/>
    </row>
    <row r="27" spans="1:10" x14ac:dyDescent="0.25">
      <c r="A27" s="46"/>
      <c r="B27" s="36"/>
      <c r="C27" s="8"/>
      <c r="D27" s="8"/>
      <c r="E27" s="107"/>
      <c r="F27" s="48"/>
      <c r="G27" s="39"/>
      <c r="H27" s="49"/>
      <c r="I27" s="50"/>
      <c r="J27" s="49"/>
    </row>
    <row r="28" spans="1:10" s="14" customFormat="1" x14ac:dyDescent="0.25">
      <c r="A28" s="24">
        <v>2</v>
      </c>
      <c r="B28" s="24">
        <v>2</v>
      </c>
      <c r="C28" s="24">
        <v>0</v>
      </c>
      <c r="D28" s="25"/>
      <c r="E28" s="57" t="s">
        <v>21</v>
      </c>
      <c r="F28" s="26"/>
      <c r="G28" s="26"/>
      <c r="H28" s="58"/>
      <c r="I28" s="28"/>
      <c r="J28" s="29"/>
    </row>
    <row r="29" spans="1:10" s="14" customFormat="1" x14ac:dyDescent="0.25">
      <c r="A29" s="30">
        <v>2.1</v>
      </c>
      <c r="B29" s="30">
        <v>2.1</v>
      </c>
      <c r="C29" s="30">
        <v>0</v>
      </c>
      <c r="D29" s="31"/>
      <c r="E29" s="59" t="s">
        <v>22</v>
      </c>
      <c r="F29" s="32"/>
      <c r="G29" s="32"/>
      <c r="H29" s="33"/>
      <c r="I29" s="34"/>
      <c r="J29" s="35"/>
    </row>
    <row r="30" spans="1:10" s="14" customFormat="1" ht="36" x14ac:dyDescent="0.25">
      <c r="A30" s="8" t="s">
        <v>23</v>
      </c>
      <c r="B30" s="36">
        <v>110</v>
      </c>
      <c r="C30" s="8">
        <v>1</v>
      </c>
      <c r="D30" s="8" t="s">
        <v>16</v>
      </c>
      <c r="E30" s="37" t="s">
        <v>24</v>
      </c>
      <c r="F30" s="38" t="s">
        <v>25</v>
      </c>
      <c r="G30" s="39">
        <v>580</v>
      </c>
      <c r="H30" s="40"/>
      <c r="I30" s="41"/>
      <c r="J30" s="42">
        <f>G30*H30</f>
        <v>0</v>
      </c>
    </row>
    <row r="31" spans="1:10" s="14" customFormat="1" ht="36" x14ac:dyDescent="0.25">
      <c r="A31" s="8" t="s">
        <v>26</v>
      </c>
      <c r="B31" s="36">
        <v>120</v>
      </c>
      <c r="C31" s="8">
        <v>1</v>
      </c>
      <c r="D31" s="8" t="s">
        <v>16</v>
      </c>
      <c r="E31" s="37" t="s">
        <v>27</v>
      </c>
      <c r="F31" s="38" t="s">
        <v>25</v>
      </c>
      <c r="G31" s="39">
        <v>580</v>
      </c>
      <c r="H31" s="40"/>
      <c r="I31" s="41"/>
      <c r="J31" s="42">
        <f>G31*H31</f>
        <v>0</v>
      </c>
    </row>
    <row r="32" spans="1:10" s="14" customFormat="1" x14ac:dyDescent="0.25">
      <c r="A32" s="24">
        <v>3</v>
      </c>
      <c r="B32" s="24">
        <v>3</v>
      </c>
      <c r="C32" s="24">
        <v>0</v>
      </c>
      <c r="D32" s="25"/>
      <c r="E32" s="57" t="s">
        <v>55</v>
      </c>
      <c r="F32" s="26"/>
      <c r="G32" s="26"/>
      <c r="H32" s="58"/>
      <c r="I32" s="28"/>
      <c r="J32" s="29"/>
    </row>
    <row r="33" spans="1:10" s="14" customFormat="1" x14ac:dyDescent="0.25">
      <c r="A33" s="30">
        <v>3.1</v>
      </c>
      <c r="B33" s="30">
        <v>3.1</v>
      </c>
      <c r="C33" s="30">
        <v>0</v>
      </c>
      <c r="D33" s="31"/>
      <c r="E33" s="31" t="s">
        <v>28</v>
      </c>
      <c r="F33" s="32"/>
      <c r="G33" s="32"/>
      <c r="H33" s="44"/>
      <c r="I33" s="34"/>
      <c r="J33" s="44"/>
    </row>
    <row r="34" spans="1:10" ht="72" x14ac:dyDescent="0.25">
      <c r="A34" s="8" t="s">
        <v>40</v>
      </c>
      <c r="B34" s="8">
        <v>130</v>
      </c>
      <c r="C34" s="8">
        <v>1</v>
      </c>
      <c r="D34" s="8" t="s">
        <v>16</v>
      </c>
      <c r="E34" s="107" t="s">
        <v>82</v>
      </c>
      <c r="F34" s="9" t="s">
        <v>29</v>
      </c>
      <c r="G34" s="113">
        <v>2600</v>
      </c>
      <c r="H34" s="18"/>
      <c r="I34" s="13"/>
      <c r="J34" s="42">
        <f t="shared" ref="J34:J38" si="1">G34*H34</f>
        <v>0</v>
      </c>
    </row>
    <row r="35" spans="1:10" s="14" customFormat="1" ht="84" x14ac:dyDescent="0.25">
      <c r="A35" s="8" t="s">
        <v>41</v>
      </c>
      <c r="B35" s="8">
        <v>140</v>
      </c>
      <c r="C35" s="8">
        <v>1</v>
      </c>
      <c r="D35" s="8" t="s">
        <v>16</v>
      </c>
      <c r="E35" s="112" t="s">
        <v>73</v>
      </c>
      <c r="F35" s="52" t="s">
        <v>17</v>
      </c>
      <c r="G35" s="39">
        <v>5850</v>
      </c>
      <c r="H35" s="40"/>
      <c r="I35" s="55"/>
      <c r="J35" s="42">
        <f t="shared" si="1"/>
        <v>0</v>
      </c>
    </row>
    <row r="36" spans="1:10" s="14" customFormat="1" ht="120" x14ac:dyDescent="0.25">
      <c r="A36" s="8" t="s">
        <v>42</v>
      </c>
      <c r="B36" s="8">
        <v>150</v>
      </c>
      <c r="C36" s="8">
        <v>1</v>
      </c>
      <c r="D36" s="8" t="s">
        <v>16</v>
      </c>
      <c r="E36" s="107" t="s">
        <v>81</v>
      </c>
      <c r="F36" s="52" t="s">
        <v>17</v>
      </c>
      <c r="G36" s="39">
        <v>145.5</v>
      </c>
      <c r="H36" s="40"/>
      <c r="I36" s="55"/>
      <c r="J36" s="42">
        <f t="shared" si="1"/>
        <v>0</v>
      </c>
    </row>
    <row r="37" spans="1:10" s="14" customFormat="1" ht="120" x14ac:dyDescent="0.25">
      <c r="A37" s="8" t="s">
        <v>43</v>
      </c>
      <c r="B37" s="8">
        <v>160</v>
      </c>
      <c r="C37" s="8">
        <v>1</v>
      </c>
      <c r="D37" s="8" t="s">
        <v>16</v>
      </c>
      <c r="E37" s="107" t="s">
        <v>98</v>
      </c>
      <c r="F37" s="52" t="s">
        <v>17</v>
      </c>
      <c r="G37" s="39">
        <v>285</v>
      </c>
      <c r="H37" s="40"/>
      <c r="I37" s="55"/>
      <c r="J37" s="42">
        <f t="shared" si="1"/>
        <v>0</v>
      </c>
    </row>
    <row r="38" spans="1:10" s="14" customFormat="1" ht="228" x14ac:dyDescent="0.25">
      <c r="A38" s="8" t="s">
        <v>44</v>
      </c>
      <c r="B38" s="8">
        <v>170</v>
      </c>
      <c r="C38" s="8">
        <v>1</v>
      </c>
      <c r="D38" s="8" t="s">
        <v>16</v>
      </c>
      <c r="E38" s="107" t="s">
        <v>100</v>
      </c>
      <c r="F38" s="52" t="s">
        <v>17</v>
      </c>
      <c r="G38" s="39">
        <v>276</v>
      </c>
      <c r="H38" s="118"/>
      <c r="I38" s="55"/>
      <c r="J38" s="42">
        <f t="shared" si="1"/>
        <v>0</v>
      </c>
    </row>
    <row r="39" spans="1:10" s="14" customFormat="1" x14ac:dyDescent="0.25">
      <c r="A39" s="24">
        <v>6</v>
      </c>
      <c r="B39" s="24">
        <v>6</v>
      </c>
      <c r="C39" s="24">
        <v>0</v>
      </c>
      <c r="D39" s="25"/>
      <c r="E39" s="57" t="s">
        <v>61</v>
      </c>
      <c r="F39" s="26"/>
      <c r="G39" s="26"/>
      <c r="H39" s="58"/>
      <c r="I39" s="28"/>
      <c r="J39" s="29"/>
    </row>
    <row r="40" spans="1:10" s="14" customFormat="1" x14ac:dyDescent="0.25">
      <c r="A40" s="30"/>
      <c r="B40" s="30"/>
      <c r="C40" s="30"/>
      <c r="D40" s="31"/>
      <c r="E40" s="31"/>
      <c r="F40" s="32"/>
      <c r="G40" s="32"/>
      <c r="H40" s="44"/>
      <c r="I40" s="34"/>
      <c r="J40" s="44"/>
    </row>
    <row r="41" spans="1:10" s="14" customFormat="1" ht="300" x14ac:dyDescent="0.25">
      <c r="A41" s="8" t="s">
        <v>52</v>
      </c>
      <c r="B41" s="8">
        <v>180</v>
      </c>
      <c r="C41" s="51">
        <v>1</v>
      </c>
      <c r="D41" s="51" t="s">
        <v>16</v>
      </c>
      <c r="E41" s="110" t="s">
        <v>79</v>
      </c>
      <c r="F41" s="109" t="s">
        <v>45</v>
      </c>
      <c r="G41" s="39">
        <v>23</v>
      </c>
      <c r="H41" s="40"/>
      <c r="I41" s="55"/>
      <c r="J41" s="42">
        <f t="shared" ref="J41:J42" si="2">G41*H41</f>
        <v>0</v>
      </c>
    </row>
    <row r="42" spans="1:10" s="14" customFormat="1" ht="48" x14ac:dyDescent="0.25">
      <c r="A42" s="8" t="s">
        <v>53</v>
      </c>
      <c r="B42" s="8">
        <v>190</v>
      </c>
      <c r="C42" s="51">
        <v>1</v>
      </c>
      <c r="D42" s="51" t="s">
        <v>16</v>
      </c>
      <c r="E42" s="53" t="s">
        <v>80</v>
      </c>
      <c r="F42" s="109" t="s">
        <v>45</v>
      </c>
      <c r="G42" s="39">
        <v>53</v>
      </c>
      <c r="H42" s="18"/>
      <c r="I42" s="55"/>
      <c r="J42" s="42">
        <f t="shared" si="2"/>
        <v>0</v>
      </c>
    </row>
    <row r="43" spans="1:10" s="14" customFormat="1" x14ac:dyDescent="0.25">
      <c r="A43" s="8"/>
      <c r="B43" s="8"/>
      <c r="C43" s="8"/>
      <c r="D43" s="8"/>
      <c r="E43" s="88"/>
      <c r="F43" s="52"/>
      <c r="G43" s="39"/>
      <c r="H43" s="40"/>
      <c r="I43" s="55"/>
      <c r="J43" s="42"/>
    </row>
    <row r="44" spans="1:10" s="14" customFormat="1" x14ac:dyDescent="0.25">
      <c r="A44" s="24">
        <v>7</v>
      </c>
      <c r="B44" s="24">
        <v>7</v>
      </c>
      <c r="C44" s="24">
        <v>0</v>
      </c>
      <c r="D44" s="25"/>
      <c r="E44" s="57" t="s">
        <v>33</v>
      </c>
      <c r="F44" s="26"/>
      <c r="G44" s="26"/>
      <c r="H44" s="58"/>
      <c r="I44" s="28"/>
      <c r="J44" s="29"/>
    </row>
    <row r="45" spans="1:10" s="14" customFormat="1" x14ac:dyDescent="0.25">
      <c r="A45" s="30"/>
      <c r="B45" s="30"/>
      <c r="C45" s="30"/>
      <c r="D45" s="31"/>
      <c r="E45" s="31"/>
      <c r="F45" s="32"/>
      <c r="G45" s="32"/>
      <c r="H45" s="44"/>
      <c r="I45" s="34"/>
      <c r="J45" s="44"/>
    </row>
    <row r="46" spans="1:10" s="14" customFormat="1" ht="60" x14ac:dyDescent="0.25">
      <c r="A46" s="51" t="s">
        <v>50</v>
      </c>
      <c r="B46" s="51">
        <v>200</v>
      </c>
      <c r="C46" s="51">
        <v>1</v>
      </c>
      <c r="D46" s="51" t="s">
        <v>16</v>
      </c>
      <c r="E46" s="112" t="s">
        <v>69</v>
      </c>
      <c r="F46" s="52" t="s">
        <v>17</v>
      </c>
      <c r="G46" s="113">
        <v>100</v>
      </c>
      <c r="H46" s="40"/>
      <c r="I46" s="55"/>
      <c r="J46" s="42">
        <f>G46*H46</f>
        <v>0</v>
      </c>
    </row>
    <row r="47" spans="1:10" s="14" customFormat="1" ht="48" x14ac:dyDescent="0.25">
      <c r="A47" s="51" t="s">
        <v>51</v>
      </c>
      <c r="B47" s="51">
        <v>210</v>
      </c>
      <c r="C47" s="51">
        <v>1</v>
      </c>
      <c r="D47" s="51" t="s">
        <v>16</v>
      </c>
      <c r="E47" s="108" t="s">
        <v>70</v>
      </c>
      <c r="F47" s="52" t="s">
        <v>17</v>
      </c>
      <c r="G47" s="113">
        <v>100</v>
      </c>
      <c r="H47" s="40"/>
      <c r="I47" s="55"/>
      <c r="J47" s="42">
        <f>G47*H47</f>
        <v>0</v>
      </c>
    </row>
    <row r="48" spans="1:10" s="14" customFormat="1" ht="72" x14ac:dyDescent="0.25">
      <c r="A48" s="51" t="s">
        <v>62</v>
      </c>
      <c r="B48" s="51">
        <v>220</v>
      </c>
      <c r="C48" s="51">
        <v>1</v>
      </c>
      <c r="D48" s="51" t="s">
        <v>16</v>
      </c>
      <c r="E48" s="108" t="s">
        <v>84</v>
      </c>
      <c r="F48" s="52" t="s">
        <v>17</v>
      </c>
      <c r="G48" s="113">
        <v>100</v>
      </c>
      <c r="H48" s="40"/>
      <c r="I48" s="55"/>
      <c r="J48" s="42">
        <f>G48*H48</f>
        <v>0</v>
      </c>
    </row>
    <row r="49" spans="1:10" s="14" customFormat="1" ht="36" x14ac:dyDescent="0.25">
      <c r="A49" s="51" t="s">
        <v>102</v>
      </c>
      <c r="B49" s="51">
        <v>230</v>
      </c>
      <c r="C49" s="51">
        <v>1</v>
      </c>
      <c r="D49" s="51" t="s">
        <v>16</v>
      </c>
      <c r="E49" s="107" t="s">
        <v>85</v>
      </c>
      <c r="F49" s="117" t="s">
        <v>45</v>
      </c>
      <c r="G49" s="113">
        <v>2</v>
      </c>
      <c r="H49" s="118"/>
      <c r="I49" s="119"/>
      <c r="J49" s="120">
        <f t="shared" ref="J49:J56" si="3">G49*H49</f>
        <v>0</v>
      </c>
    </row>
    <row r="50" spans="1:10" s="14" customFormat="1" ht="36" x14ac:dyDescent="0.25">
      <c r="A50" s="51" t="s">
        <v>103</v>
      </c>
      <c r="B50" s="51">
        <v>240</v>
      </c>
      <c r="C50" s="8">
        <v>1</v>
      </c>
      <c r="D50" s="8" t="s">
        <v>16</v>
      </c>
      <c r="E50" s="47" t="s">
        <v>86</v>
      </c>
      <c r="F50" s="9" t="s">
        <v>29</v>
      </c>
      <c r="G50" s="121">
        <v>1433</v>
      </c>
      <c r="H50" s="122"/>
      <c r="I50" s="43"/>
      <c r="J50" s="123">
        <f t="shared" si="3"/>
        <v>0</v>
      </c>
    </row>
    <row r="51" spans="1:10" s="14" customFormat="1" ht="48" x14ac:dyDescent="0.25">
      <c r="A51" s="51" t="s">
        <v>104</v>
      </c>
      <c r="B51" s="51">
        <v>250</v>
      </c>
      <c r="C51" s="8">
        <v>1</v>
      </c>
      <c r="D51" s="8" t="s">
        <v>16</v>
      </c>
      <c r="E51" s="112" t="s">
        <v>87</v>
      </c>
      <c r="F51" s="72" t="s">
        <v>29</v>
      </c>
      <c r="G51" s="124">
        <v>69</v>
      </c>
      <c r="H51" s="125"/>
      <c r="I51" s="73"/>
      <c r="J51" s="126">
        <f t="shared" si="3"/>
        <v>0</v>
      </c>
    </row>
    <row r="52" spans="1:10" s="14" customFormat="1" ht="48" x14ac:dyDescent="0.25">
      <c r="A52" s="51" t="s">
        <v>105</v>
      </c>
      <c r="B52" s="51">
        <v>260</v>
      </c>
      <c r="C52" s="8">
        <v>1</v>
      </c>
      <c r="D52" s="8" t="s">
        <v>16</v>
      </c>
      <c r="E52" s="112" t="s">
        <v>91</v>
      </c>
      <c r="F52" s="72" t="s">
        <v>29</v>
      </c>
      <c r="G52" s="124">
        <v>6</v>
      </c>
      <c r="H52" s="125"/>
      <c r="I52" s="73"/>
      <c r="J52" s="126">
        <f t="shared" si="3"/>
        <v>0</v>
      </c>
    </row>
    <row r="53" spans="1:10" s="14" customFormat="1" ht="60" x14ac:dyDescent="0.25">
      <c r="A53" s="51" t="s">
        <v>106</v>
      </c>
      <c r="B53" s="51">
        <v>270</v>
      </c>
      <c r="C53" s="8">
        <v>1</v>
      </c>
      <c r="D53" s="8" t="s">
        <v>16</v>
      </c>
      <c r="E53" s="108" t="s">
        <v>88</v>
      </c>
      <c r="F53" s="52" t="s">
        <v>29</v>
      </c>
      <c r="G53" s="113">
        <v>481.5</v>
      </c>
      <c r="H53" s="40"/>
      <c r="I53" s="55"/>
      <c r="J53" s="126">
        <f t="shared" si="3"/>
        <v>0</v>
      </c>
    </row>
    <row r="54" spans="1:10" s="14" customFormat="1" ht="108" x14ac:dyDescent="0.25">
      <c r="A54" s="51" t="s">
        <v>107</v>
      </c>
      <c r="B54" s="51">
        <v>280</v>
      </c>
      <c r="C54" s="8">
        <v>1</v>
      </c>
      <c r="D54" s="8" t="s">
        <v>16</v>
      </c>
      <c r="E54" s="108" t="s">
        <v>89</v>
      </c>
      <c r="F54" s="52" t="s">
        <v>29</v>
      </c>
      <c r="G54" s="113">
        <v>300</v>
      </c>
      <c r="H54" s="40"/>
      <c r="I54" s="55"/>
      <c r="J54" s="126">
        <f t="shared" si="3"/>
        <v>0</v>
      </c>
    </row>
    <row r="55" spans="1:10" s="14" customFormat="1" ht="96" x14ac:dyDescent="0.25">
      <c r="A55" s="51" t="s">
        <v>108</v>
      </c>
      <c r="B55" s="51">
        <v>290</v>
      </c>
      <c r="C55" s="8">
        <v>1</v>
      </c>
      <c r="D55" s="8" t="s">
        <v>16</v>
      </c>
      <c r="E55" s="108" t="s">
        <v>90</v>
      </c>
      <c r="F55" s="52" t="s">
        <v>29</v>
      </c>
      <c r="G55" s="113">
        <v>30</v>
      </c>
      <c r="H55" s="40"/>
      <c r="I55" s="55"/>
      <c r="J55" s="126">
        <f t="shared" si="3"/>
        <v>0</v>
      </c>
    </row>
    <row r="56" spans="1:10" s="14" customFormat="1" ht="36" x14ac:dyDescent="0.25">
      <c r="A56" s="51" t="s">
        <v>109</v>
      </c>
      <c r="B56" s="51">
        <v>300</v>
      </c>
      <c r="C56" s="8">
        <v>1</v>
      </c>
      <c r="D56" s="8" t="s">
        <v>16</v>
      </c>
      <c r="E56" s="112" t="s">
        <v>101</v>
      </c>
      <c r="F56" s="72" t="s">
        <v>17</v>
      </c>
      <c r="G56" s="124">
        <v>60</v>
      </c>
      <c r="H56" s="125"/>
      <c r="I56" s="73"/>
      <c r="J56" s="126">
        <f t="shared" si="3"/>
        <v>0</v>
      </c>
    </row>
    <row r="57" spans="1:10" s="14" customFormat="1" x14ac:dyDescent="0.25">
      <c r="A57" s="51"/>
      <c r="B57" s="51"/>
      <c r="C57" s="51"/>
      <c r="D57" s="51"/>
      <c r="E57" s="108"/>
      <c r="F57" s="52"/>
      <c r="G57" s="113"/>
      <c r="H57" s="40"/>
      <c r="I57" s="55"/>
      <c r="J57" s="126"/>
    </row>
    <row r="58" spans="1:10" s="14" customFormat="1" x14ac:dyDescent="0.25">
      <c r="A58" s="24">
        <v>8</v>
      </c>
      <c r="B58" s="24">
        <v>8</v>
      </c>
      <c r="C58" s="24">
        <v>0</v>
      </c>
      <c r="D58" s="25"/>
      <c r="E58" s="57" t="s">
        <v>34</v>
      </c>
      <c r="F58" s="26"/>
      <c r="G58" s="26"/>
      <c r="H58" s="58"/>
      <c r="I58" s="28"/>
      <c r="J58" s="29"/>
    </row>
    <row r="59" spans="1:10" s="14" customFormat="1" x14ac:dyDescent="0.25">
      <c r="A59" s="30"/>
      <c r="B59" s="30"/>
      <c r="C59" s="30"/>
      <c r="D59" s="31"/>
      <c r="E59" s="31"/>
      <c r="F59" s="32"/>
      <c r="G59" s="32"/>
      <c r="H59" s="44"/>
      <c r="I59" s="34"/>
      <c r="J59" s="44"/>
    </row>
    <row r="60" spans="1:10" s="14" customFormat="1" ht="84" x14ac:dyDescent="0.25">
      <c r="A60" s="51" t="s">
        <v>63</v>
      </c>
      <c r="B60" s="46">
        <v>310</v>
      </c>
      <c r="C60" s="89">
        <v>1</v>
      </c>
      <c r="D60" s="89" t="s">
        <v>16</v>
      </c>
      <c r="E60" s="112" t="s">
        <v>92</v>
      </c>
      <c r="F60" s="52" t="s">
        <v>45</v>
      </c>
      <c r="G60" s="39">
        <v>3</v>
      </c>
      <c r="H60" s="40"/>
      <c r="I60" s="55"/>
      <c r="J60" s="42">
        <f>G60*H60</f>
        <v>0</v>
      </c>
    </row>
    <row r="61" spans="1:10" s="14" customFormat="1" ht="132" x14ac:dyDescent="0.25">
      <c r="A61" s="51" t="s">
        <v>64</v>
      </c>
      <c r="B61" s="46">
        <v>320</v>
      </c>
      <c r="C61" s="89">
        <v>1</v>
      </c>
      <c r="D61" s="89" t="s">
        <v>16</v>
      </c>
      <c r="E61" s="112" t="s">
        <v>83</v>
      </c>
      <c r="F61" s="52" t="s">
        <v>45</v>
      </c>
      <c r="G61" s="56">
        <v>156</v>
      </c>
      <c r="H61" s="40"/>
      <c r="I61" s="55"/>
      <c r="J61" s="42">
        <f t="shared" ref="J61:J62" si="4">G61*H61</f>
        <v>0</v>
      </c>
    </row>
    <row r="62" spans="1:10" s="14" customFormat="1" ht="36" x14ac:dyDescent="0.25">
      <c r="A62" s="51" t="s">
        <v>65</v>
      </c>
      <c r="B62" s="46">
        <v>330</v>
      </c>
      <c r="C62" s="89">
        <v>1</v>
      </c>
      <c r="D62" s="89" t="s">
        <v>16</v>
      </c>
      <c r="E62" s="53" t="s">
        <v>76</v>
      </c>
      <c r="F62" s="52" t="s">
        <v>45</v>
      </c>
      <c r="G62" s="54">
        <v>3</v>
      </c>
      <c r="H62" s="40"/>
      <c r="I62" s="55"/>
      <c r="J62" s="42">
        <f t="shared" si="4"/>
        <v>0</v>
      </c>
    </row>
    <row r="63" spans="1:10" s="14" customFormat="1" x14ac:dyDescent="0.25">
      <c r="A63" s="51"/>
      <c r="B63" s="46"/>
      <c r="C63" s="89"/>
      <c r="D63" s="89"/>
      <c r="E63" s="114"/>
      <c r="F63" s="115"/>
      <c r="G63" s="56"/>
      <c r="H63" s="40"/>
      <c r="I63" s="55"/>
      <c r="J63" s="42"/>
    </row>
    <row r="64" spans="1:10" s="14" customFormat="1" x14ac:dyDescent="0.25">
      <c r="A64" s="24">
        <v>9</v>
      </c>
      <c r="B64" s="24">
        <v>9</v>
      </c>
      <c r="C64" s="24">
        <v>0</v>
      </c>
      <c r="D64" s="25"/>
      <c r="E64" s="57" t="s">
        <v>35</v>
      </c>
      <c r="F64" s="26"/>
      <c r="G64" s="26"/>
      <c r="H64" s="58"/>
      <c r="I64" s="28"/>
      <c r="J64" s="29"/>
    </row>
    <row r="65" spans="1:10" s="14" customFormat="1" x14ac:dyDescent="0.25">
      <c r="A65" s="30"/>
      <c r="B65" s="30"/>
      <c r="C65" s="30"/>
      <c r="D65" s="31"/>
      <c r="E65" s="31"/>
      <c r="F65" s="32"/>
      <c r="G65" s="32"/>
      <c r="H65" s="44"/>
      <c r="I65" s="34"/>
      <c r="J65" s="44"/>
    </row>
    <row r="66" spans="1:10" s="14" customFormat="1" ht="24" x14ac:dyDescent="0.25">
      <c r="A66" s="51" t="s">
        <v>66</v>
      </c>
      <c r="B66" s="51">
        <v>340</v>
      </c>
      <c r="C66" s="89">
        <v>1</v>
      </c>
      <c r="D66" s="89" t="s">
        <v>16</v>
      </c>
      <c r="E66" s="53" t="s">
        <v>36</v>
      </c>
      <c r="F66" s="52" t="s">
        <v>17</v>
      </c>
      <c r="G66" s="56">
        <v>580</v>
      </c>
      <c r="H66" s="40"/>
      <c r="I66" s="55"/>
      <c r="J66" s="42">
        <f t="shared" ref="J66:J69" si="5">G66*H66</f>
        <v>0</v>
      </c>
    </row>
    <row r="67" spans="1:10" s="14" customFormat="1" ht="36" x14ac:dyDescent="0.25">
      <c r="A67" s="51" t="s">
        <v>67</v>
      </c>
      <c r="B67" s="46">
        <v>350</v>
      </c>
      <c r="C67" s="89">
        <v>1</v>
      </c>
      <c r="D67" s="89" t="s">
        <v>16</v>
      </c>
      <c r="E67" s="53" t="s">
        <v>37</v>
      </c>
      <c r="F67" s="52" t="s">
        <v>25</v>
      </c>
      <c r="G67" s="54">
        <v>145</v>
      </c>
      <c r="H67" s="40"/>
      <c r="I67" s="55"/>
      <c r="J67" s="42">
        <f t="shared" si="5"/>
        <v>0</v>
      </c>
    </row>
    <row r="68" spans="1:10" s="14" customFormat="1" ht="72" x14ac:dyDescent="0.25">
      <c r="A68" s="51" t="s">
        <v>68</v>
      </c>
      <c r="B68" s="51">
        <v>360</v>
      </c>
      <c r="C68" s="89">
        <v>1</v>
      </c>
      <c r="D68" s="89" t="s">
        <v>16</v>
      </c>
      <c r="E68" s="53" t="s">
        <v>74</v>
      </c>
      <c r="F68" s="52" t="s">
        <v>45</v>
      </c>
      <c r="G68" s="54">
        <v>30</v>
      </c>
      <c r="H68" s="116"/>
      <c r="I68" s="55"/>
      <c r="J68" s="42">
        <f t="shared" si="5"/>
        <v>0</v>
      </c>
    </row>
    <row r="69" spans="1:10" s="14" customFormat="1" ht="108" x14ac:dyDescent="0.25">
      <c r="A69" s="51" t="s">
        <v>110</v>
      </c>
      <c r="B69" s="51">
        <v>370</v>
      </c>
      <c r="C69" s="89">
        <v>1</v>
      </c>
      <c r="D69" s="89" t="s">
        <v>16</v>
      </c>
      <c r="E69" s="53" t="s">
        <v>99</v>
      </c>
      <c r="F69" s="52" t="s">
        <v>45</v>
      </c>
      <c r="G69" s="54">
        <v>30</v>
      </c>
      <c r="H69" s="116"/>
      <c r="I69" s="55"/>
      <c r="J69" s="42">
        <f t="shared" si="5"/>
        <v>0</v>
      </c>
    </row>
    <row r="70" spans="1:10" s="14" customFormat="1" x14ac:dyDescent="0.25">
      <c r="A70" s="24">
        <v>10</v>
      </c>
      <c r="B70" s="24">
        <v>10</v>
      </c>
      <c r="C70" s="24">
        <v>0</v>
      </c>
      <c r="D70" s="25"/>
      <c r="E70" s="57" t="s">
        <v>46</v>
      </c>
      <c r="F70" s="26"/>
      <c r="G70" s="26"/>
      <c r="H70" s="58"/>
      <c r="I70" s="28"/>
      <c r="J70" s="29"/>
    </row>
    <row r="71" spans="1:10" s="14" customFormat="1" x14ac:dyDescent="0.25">
      <c r="A71" s="30"/>
      <c r="B71" s="30"/>
      <c r="C71" s="30"/>
      <c r="D71" s="31"/>
      <c r="E71" s="31"/>
      <c r="F71" s="32"/>
      <c r="G71" s="32"/>
      <c r="H71" s="44"/>
      <c r="I71" s="34"/>
      <c r="J71" s="44"/>
    </row>
    <row r="72" spans="1:10" s="14" customFormat="1" ht="51" x14ac:dyDescent="0.25">
      <c r="A72" s="51" t="s">
        <v>111</v>
      </c>
      <c r="B72" s="51">
        <v>380</v>
      </c>
      <c r="C72" s="89">
        <v>1</v>
      </c>
      <c r="D72" s="89" t="s">
        <v>16</v>
      </c>
      <c r="E72" s="90" t="s">
        <v>47</v>
      </c>
      <c r="F72" s="91" t="s">
        <v>17</v>
      </c>
      <c r="G72" s="54">
        <v>9314.7000000000007</v>
      </c>
      <c r="H72" s="40"/>
      <c r="I72" s="55"/>
      <c r="J72" s="42">
        <f t="shared" ref="J72:J73" si="6">G72*H72</f>
        <v>0</v>
      </c>
    </row>
    <row r="73" spans="1:10" s="14" customFormat="1" ht="63.75" x14ac:dyDescent="0.25">
      <c r="A73" s="51" t="s">
        <v>112</v>
      </c>
      <c r="B73" s="51">
        <v>390</v>
      </c>
      <c r="C73" s="89">
        <v>1</v>
      </c>
      <c r="D73" s="89" t="s">
        <v>16</v>
      </c>
      <c r="E73" s="92" t="s">
        <v>48</v>
      </c>
      <c r="F73" s="91" t="s">
        <v>49</v>
      </c>
      <c r="G73" s="54">
        <v>1</v>
      </c>
      <c r="H73" s="40"/>
      <c r="I73" s="55"/>
      <c r="J73" s="42">
        <f t="shared" si="6"/>
        <v>0</v>
      </c>
    </row>
    <row r="74" spans="1:10" s="14" customFormat="1" x14ac:dyDescent="0.25">
      <c r="A74" s="51"/>
      <c r="B74" s="51"/>
      <c r="C74" s="52"/>
      <c r="D74" s="51"/>
      <c r="E74" s="53"/>
      <c r="F74" s="52"/>
      <c r="G74" s="54"/>
      <c r="H74" s="40"/>
      <c r="I74" s="55"/>
      <c r="J74" s="42"/>
    </row>
    <row r="75" spans="1:10" s="14" customFormat="1" x14ac:dyDescent="0.25">
      <c r="A75" s="51"/>
      <c r="B75" s="51"/>
      <c r="C75" s="52"/>
      <c r="D75" s="51"/>
      <c r="E75" s="53"/>
      <c r="F75" s="52"/>
      <c r="G75" s="54"/>
      <c r="H75" s="40"/>
      <c r="I75" s="55"/>
      <c r="J75" s="42"/>
    </row>
    <row r="76" spans="1:10" s="14" customFormat="1" x14ac:dyDescent="0.25">
      <c r="A76" s="46"/>
      <c r="B76" s="51"/>
      <c r="C76" s="52"/>
      <c r="D76" s="51"/>
      <c r="E76" s="53"/>
      <c r="F76" s="52"/>
      <c r="G76" s="54"/>
      <c r="H76" s="40"/>
      <c r="I76" s="55"/>
      <c r="J76" s="93"/>
    </row>
    <row r="77" spans="1:10" s="14" customFormat="1" x14ac:dyDescent="0.25">
      <c r="A77" s="51"/>
      <c r="B77" s="46"/>
      <c r="C77" s="52"/>
      <c r="D77" s="51"/>
      <c r="E77" s="53"/>
      <c r="F77" s="52"/>
      <c r="G77" s="54"/>
      <c r="H77" s="40"/>
      <c r="I77" s="63" t="s">
        <v>30</v>
      </c>
      <c r="J77" s="64">
        <f>SUM(J14:J76)</f>
        <v>0</v>
      </c>
    </row>
    <row r="78" spans="1:10" s="14" customFormat="1" x14ac:dyDescent="0.25">
      <c r="A78" s="46"/>
      <c r="B78" s="51"/>
      <c r="C78" s="52"/>
      <c r="D78" s="51"/>
      <c r="E78" s="53"/>
      <c r="F78" s="52"/>
      <c r="G78" s="54"/>
      <c r="H78" s="40"/>
      <c r="I78" s="63" t="s">
        <v>31</v>
      </c>
      <c r="J78" s="64">
        <f>J77*0.16</f>
        <v>0</v>
      </c>
    </row>
    <row r="79" spans="1:10" x14ac:dyDescent="0.25">
      <c r="A79" s="60"/>
      <c r="B79" s="61"/>
      <c r="C79" s="61"/>
      <c r="D79" s="61"/>
      <c r="E79" s="66"/>
      <c r="F79" s="61"/>
      <c r="G79" s="61"/>
      <c r="H79" s="62"/>
      <c r="I79" s="63" t="s">
        <v>32</v>
      </c>
      <c r="J79" s="64">
        <f>J78+J77</f>
        <v>0</v>
      </c>
    </row>
    <row r="80" spans="1:10" x14ac:dyDescent="0.25">
      <c r="A80" s="60"/>
      <c r="B80" s="61"/>
      <c r="C80" s="61"/>
      <c r="D80" s="61"/>
      <c r="E80" s="66"/>
      <c r="F80" s="61"/>
      <c r="G80" s="61"/>
      <c r="H80" s="62"/>
      <c r="I80" s="63"/>
      <c r="J80" s="62"/>
    </row>
    <row r="81" spans="1:10" x14ac:dyDescent="0.25">
      <c r="A81" s="60"/>
      <c r="B81" s="61"/>
      <c r="C81" s="61"/>
      <c r="D81" s="61"/>
      <c r="E81" s="66"/>
      <c r="F81" s="61"/>
      <c r="G81" s="61"/>
      <c r="H81" s="62"/>
      <c r="I81" s="63"/>
      <c r="J81" s="62"/>
    </row>
    <row r="82" spans="1:10" x14ac:dyDescent="0.25">
      <c r="A82" s="60"/>
      <c r="B82" s="61"/>
      <c r="C82" s="61"/>
      <c r="D82" s="61"/>
      <c r="E82" s="66"/>
      <c r="F82" s="61"/>
      <c r="G82" s="61"/>
      <c r="H82" s="62"/>
      <c r="I82" s="63"/>
      <c r="J82" s="62"/>
    </row>
    <row r="83" spans="1:10" x14ac:dyDescent="0.25">
      <c r="A83" s="60"/>
      <c r="B83" s="61"/>
      <c r="C83" s="61"/>
      <c r="D83" s="61"/>
      <c r="E83" s="66"/>
      <c r="F83" s="61"/>
      <c r="G83" s="61"/>
      <c r="H83" s="62"/>
      <c r="I83" s="63"/>
      <c r="J83" s="62"/>
    </row>
    <row r="84" spans="1:10" x14ac:dyDescent="0.25">
      <c r="A84" s="60"/>
      <c r="B84" s="61"/>
      <c r="C84" s="61"/>
      <c r="D84" s="61"/>
      <c r="E84" s="66"/>
      <c r="F84" s="61"/>
      <c r="G84" s="61"/>
      <c r="H84" s="62"/>
      <c r="I84" s="63"/>
      <c r="J84" s="62"/>
    </row>
    <row r="85" spans="1:10" x14ac:dyDescent="0.25">
      <c r="A85" s="60"/>
      <c r="B85" s="61"/>
      <c r="C85" s="61"/>
      <c r="D85" s="61"/>
      <c r="E85" s="66"/>
      <c r="F85" s="61"/>
      <c r="G85" s="61"/>
      <c r="H85" s="62"/>
      <c r="I85" s="63"/>
      <c r="J85" s="62"/>
    </row>
    <row r="86" spans="1:10" x14ac:dyDescent="0.25">
      <c r="A86" s="60"/>
      <c r="B86" s="61"/>
      <c r="C86" s="61"/>
      <c r="D86" s="61"/>
      <c r="E86" s="66"/>
      <c r="F86" s="61"/>
      <c r="G86" s="61"/>
      <c r="H86" s="62"/>
      <c r="I86" s="63"/>
      <c r="J86" s="62"/>
    </row>
    <row r="87" spans="1:10" x14ac:dyDescent="0.25">
      <c r="A87" s="60"/>
      <c r="B87" s="61"/>
      <c r="C87" s="61"/>
      <c r="D87" s="61"/>
      <c r="E87" s="66"/>
      <c r="F87" s="61"/>
      <c r="G87" s="61"/>
      <c r="H87" s="62"/>
      <c r="I87" s="63"/>
      <c r="J87" s="62"/>
    </row>
  </sheetData>
  <autoFilter ref="A13:J79"/>
  <mergeCells count="6">
    <mergeCell ref="H11:I11"/>
    <mergeCell ref="B7:I7"/>
    <mergeCell ref="B8:I8"/>
    <mergeCell ref="B9:I9"/>
    <mergeCell ref="E3:H3"/>
    <mergeCell ref="E4:H4"/>
  </mergeCells>
  <printOptions horizontalCentered="1"/>
  <pageMargins left="0.39370078740157483" right="0.39370078740157483"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2025-07-03T19:12:44Z</cp:lastPrinted>
  <dcterms:created xsi:type="dcterms:W3CDTF">2025-05-15T18:05:21Z</dcterms:created>
  <dcterms:modified xsi:type="dcterms:W3CDTF">2025-09-08T23:48:04Z</dcterms:modified>
</cp:coreProperties>
</file>